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Нова папка МА\"/>
    </mc:Choice>
  </mc:AlternateContent>
  <xr:revisionPtr revIDLastSave="0" documentId="8_{C757EC02-E979-4D8B-9555-1CCC8A162313}" xr6:coauthVersionLast="47" xr6:coauthVersionMax="47" xr10:uidLastSave="{00000000-0000-0000-0000-000000000000}"/>
  <workbookProtection workbookPassword="86B3" lockStructure="1"/>
  <bookViews>
    <workbookView xWindow="-108" yWindow="-108" windowWidth="23256" windowHeight="12576" xr2:uid="{00000000-000D-0000-FFFF-FFFF00000000}"/>
  </bookViews>
  <sheets>
    <sheet name="exceeding_exp" sheetId="1" r:id="rId1"/>
    <sheet name="lists" sheetId="2" state="hidden" r:id="rId2"/>
  </sheets>
  <definedNames>
    <definedName name="period">lists!$Q$6:$Q$17</definedName>
    <definedName name="_xlnm.Print_Area" localSheetId="0">exceeding_exp!$D$2:$L$1048576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  <c r="F3" i="1" l="1"/>
  <c r="F9" i="1"/>
  <c r="F11" i="1" s="1"/>
  <c r="F19" i="1" s="1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<sst xmlns="http://schemas.openxmlformats.org/spreadsheetml/2006/main" count="594" uniqueCount="579">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</sst>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uninfo" displayName="muninfo" ref="A5:O271" totalsRowCount="1" headerRowDxfId="33" dataDxfId="32">
  <autoFilter ref="A5:O270" xr:uid="{00000000-0009-0000-0100-000001000000}"/>
  <tableColumns count="15">
    <tableColumn id="1" xr3:uid="{00000000-0010-0000-0000-000001000000}" name="Код по ЕБК-number" totalsRowLabel="Total" dataDxfId="31" totalsRowDxfId="30">
      <calculatedColumnFormula>+B6*1</calculatedColumnFormula>
    </tableColumn>
    <tableColumn id="2" xr3:uid="{00000000-0010-0000-0000-000002000000}" name="Община код" dataDxfId="29" totalsRowDxfId="28"/>
    <tableColumn id="3" xr3:uid="{00000000-0010-0000-0000-000003000000}" name="Община" dataDxfId="27" totalsRowDxfId="26"/>
    <tableColumn id="4" xr3:uid="{00000000-0010-0000-0000-000004000000}" name="31.1.2026" totalsRowFunction="sum" dataDxfId="25" totalsRowDxfId="24"/>
    <tableColumn id="5" xr3:uid="{00000000-0010-0000-0000-000005000000}" name="28.2.2026" totalsRowFunction="sum" dataDxfId="23" totalsRowDxfId="22"/>
    <tableColumn id="6" xr3:uid="{00000000-0010-0000-0000-000006000000}" name="31.3.2026" totalsRowFunction="sum" dataDxfId="21" totalsRowDxfId="20"/>
    <tableColumn id="7" xr3:uid="{00000000-0010-0000-0000-000007000000}" name="30.4.2026" totalsRowFunction="sum" dataDxfId="19" totalsRowDxfId="18"/>
    <tableColumn id="8" xr3:uid="{00000000-0010-0000-0000-000008000000}" name="31.5.2026" totalsRowFunction="sum" dataDxfId="17" totalsRowDxfId="16"/>
    <tableColumn id="9" xr3:uid="{00000000-0010-0000-0000-000009000000}" name="30.6.2026" totalsRowFunction="sum" dataDxfId="15" totalsRowDxfId="14"/>
    <tableColumn id="10" xr3:uid="{00000000-0010-0000-0000-00000A000000}" name="31.7.2026" totalsRowFunction="sum" dataDxfId="13" totalsRowDxfId="12"/>
    <tableColumn id="11" xr3:uid="{00000000-0010-0000-0000-00000B000000}" name="31.8.2026" totalsRowFunction="sum" dataDxfId="11" totalsRowDxfId="10"/>
    <tableColumn id="12" xr3:uid="{00000000-0010-0000-0000-00000C000000}" name="30.9.2026" totalsRowFunction="sum" dataDxfId="9" totalsRowDxfId="8"/>
    <tableColumn id="13" xr3:uid="{00000000-0010-0000-0000-00000D000000}" name="31.10.2026" totalsRowFunction="sum" dataDxfId="7" totalsRowDxfId="6"/>
    <tableColumn id="14" xr3:uid="{00000000-0010-0000-0000-00000E000000}" name="30.11.2026" totalsRowFunction="sum" dataDxfId="5" totalsRowDxfId="4"/>
    <tableColumn id="15" xr3:uid="{00000000-0010-0000-0000-00000F000000}" name="31.12.2026" totalsRowFunction="sum" dataDxfId="3" totalsRow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showGridLines="0" tabSelected="1" topLeftCell="D2" zoomScale="90" zoomScaleNormal="90" workbookViewId="0">
      <selection activeCell="F18" sqref="F18"/>
    </sheetView>
  </sheetViews>
  <sheetFormatPr defaultColWidth="0" defaultRowHeight="13.8" zeroHeight="1" x14ac:dyDescent="0.3"/>
  <cols>
    <col min="1" max="1" width="5.88671875" style="1" hidden="1" customWidth="1"/>
    <col min="2" max="2" width="7.6640625" style="1" hidden="1" customWidth="1"/>
    <col min="3" max="3" width="3.5546875" style="1" hidden="1" customWidth="1"/>
    <col min="4" max="4" width="3.5546875" style="1" customWidth="1"/>
    <col min="5" max="5" width="12.109375" style="1" customWidth="1"/>
    <col min="6" max="6" width="16.33203125" style="1" customWidth="1"/>
    <col min="7" max="7" width="101" style="1" customWidth="1"/>
    <col min="8" max="12" width="9.109375" style="1" customWidth="1"/>
    <col min="13" max="16384" width="9.109375" style="1" hidden="1"/>
  </cols>
  <sheetData>
    <row r="1" spans="1:11" hidden="1" x14ac:dyDescent="0.3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3">
      <c r="A2" s="5"/>
      <c r="B2" s="5"/>
      <c r="C2" s="5"/>
      <c r="E2" s="9" t="s">
        <v>540</v>
      </c>
      <c r="F2" s="33">
        <v>7703</v>
      </c>
      <c r="G2" s="10" t="s">
        <v>554</v>
      </c>
      <c r="K2" s="39" t="s">
        <v>578</v>
      </c>
    </row>
    <row r="3" spans="1:11" x14ac:dyDescent="0.3">
      <c r="A3" s="5"/>
      <c r="B3" s="5"/>
      <c r="C3" s="5"/>
      <c r="E3" s="9" t="s">
        <v>539</v>
      </c>
      <c r="F3" s="33" t="str">
        <f>IFERROR(VLOOKUP($F$2,muninfo[],3,0),"")</f>
        <v>Върбица</v>
      </c>
      <c r="G3" s="10" t="s">
        <v>554</v>
      </c>
    </row>
    <row r="4" spans="1:11" x14ac:dyDescent="0.3">
      <c r="A4" s="5"/>
      <c r="B4" s="5"/>
      <c r="C4" s="5"/>
      <c r="E4" s="9" t="s">
        <v>541</v>
      </c>
      <c r="F4" s="34" t="s">
        <v>547</v>
      </c>
      <c r="G4" s="10" t="s">
        <v>554</v>
      </c>
    </row>
    <row r="5" spans="1:11" x14ac:dyDescent="0.3">
      <c r="A5" s="5"/>
      <c r="B5" s="5"/>
      <c r="C5" s="5"/>
      <c r="F5" s="11">
        <f>MATCH($F$4,muninfo[#Headers],0)</f>
        <v>9</v>
      </c>
    </row>
    <row r="6" spans="1:11" ht="18.75" customHeight="1" x14ac:dyDescent="0.3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30.6.2026 г. спрямо същия период на 2025 г. </v>
      </c>
    </row>
    <row r="7" spans="1:11" x14ac:dyDescent="0.3">
      <c r="A7" s="5"/>
      <c r="B7" s="5"/>
      <c r="C7" s="5"/>
    </row>
    <row r="8" spans="1:11" x14ac:dyDescent="0.3">
      <c r="A8" s="5"/>
      <c r="B8" s="5"/>
      <c r="C8" s="5"/>
    </row>
    <row r="9" spans="1:11" x14ac:dyDescent="0.3">
      <c r="A9" s="5">
        <f>+$F$2</f>
        <v>7703</v>
      </c>
      <c r="B9" s="13" t="str">
        <f>+$F$4</f>
        <v>30.6.2026</v>
      </c>
      <c r="C9" s="5">
        <f>+ROW()</f>
        <v>9</v>
      </c>
      <c r="E9" s="14">
        <v>1</v>
      </c>
      <c r="F9" s="15">
        <f>IFERROR(ROUND(VLOOKUP($F$2,muninfo[],$F$5,0),0),"")</f>
        <v>5228508</v>
      </c>
      <c r="G9" s="16" t="s">
        <v>556</v>
      </c>
      <c r="H9" s="17"/>
      <c r="I9" s="17"/>
      <c r="J9" s="17"/>
      <c r="K9" s="18"/>
    </row>
    <row r="10" spans="1:11" x14ac:dyDescent="0.3">
      <c r="A10" s="5">
        <f t="shared" ref="A10:A19" si="0">+$F$2</f>
        <v>7703</v>
      </c>
      <c r="B10" s="13" t="str">
        <f t="shared" ref="B10:B19" si="1">+$F$4</f>
        <v>30.6.2026</v>
      </c>
      <c r="C10" s="5">
        <f t="shared" ref="C10:C19" si="2">+ROW()</f>
        <v>10</v>
      </c>
      <c r="E10" s="14">
        <v>2</v>
      </c>
      <c r="F10" s="35">
        <v>5311343</v>
      </c>
      <c r="G10" s="16" t="s">
        <v>577</v>
      </c>
      <c r="H10" s="17"/>
      <c r="I10" s="17"/>
      <c r="J10" s="17"/>
      <c r="K10" s="18"/>
    </row>
    <row r="11" spans="1:11" x14ac:dyDescent="0.3">
      <c r="A11" s="5">
        <f t="shared" si="0"/>
        <v>7703</v>
      </c>
      <c r="B11" s="13" t="str">
        <f t="shared" si="1"/>
        <v>30.6.2026</v>
      </c>
      <c r="C11" s="5">
        <f t="shared" si="2"/>
        <v>11</v>
      </c>
      <c r="E11" s="14">
        <v>3</v>
      </c>
      <c r="F11" s="15">
        <f>IFERROR(IF((F10-F9)&gt;0,F10-F9,0),"")</f>
        <v>82835</v>
      </c>
      <c r="G11" s="16" t="s">
        <v>555</v>
      </c>
      <c r="H11" s="17"/>
      <c r="I11" s="17"/>
      <c r="J11" s="17"/>
      <c r="K11" s="18"/>
    </row>
    <row r="12" spans="1:11" x14ac:dyDescent="0.3">
      <c r="A12" s="5">
        <f t="shared" si="0"/>
        <v>7703</v>
      </c>
      <c r="B12" s="13" t="str">
        <f t="shared" si="1"/>
        <v>30.6.2026</v>
      </c>
      <c r="C12" s="5">
        <f t="shared" si="2"/>
        <v>12</v>
      </c>
      <c r="E12" s="19" t="s">
        <v>567</v>
      </c>
      <c r="F12" s="36"/>
      <c r="G12" s="20" t="s">
        <v>557</v>
      </c>
      <c r="H12" s="21"/>
      <c r="I12" s="21"/>
      <c r="J12" s="21"/>
      <c r="K12" s="22"/>
    </row>
    <row r="13" spans="1:11" x14ac:dyDescent="0.3">
      <c r="A13" s="5">
        <f t="shared" si="0"/>
        <v>7703</v>
      </c>
      <c r="B13" s="13" t="str">
        <f t="shared" si="1"/>
        <v>30.6.2026</v>
      </c>
      <c r="C13" s="5">
        <f t="shared" si="2"/>
        <v>13</v>
      </c>
      <c r="E13" s="23" t="s">
        <v>568</v>
      </c>
      <c r="F13" s="37"/>
      <c r="G13" s="24" t="s">
        <v>561</v>
      </c>
      <c r="H13" s="25"/>
      <c r="I13" s="25"/>
      <c r="J13" s="25"/>
      <c r="K13" s="26"/>
    </row>
    <row r="14" spans="1:11" x14ac:dyDescent="0.3">
      <c r="A14" s="5">
        <f t="shared" si="0"/>
        <v>7703</v>
      </c>
      <c r="B14" s="13" t="str">
        <f t="shared" si="1"/>
        <v>30.6.2026</v>
      </c>
      <c r="C14" s="5">
        <f t="shared" si="2"/>
        <v>14</v>
      </c>
      <c r="E14" s="23" t="s">
        <v>569</v>
      </c>
      <c r="F14" s="37"/>
      <c r="G14" s="24" t="s">
        <v>560</v>
      </c>
      <c r="H14" s="25"/>
      <c r="I14" s="25"/>
      <c r="J14" s="25"/>
      <c r="K14" s="26"/>
    </row>
    <row r="15" spans="1:11" ht="27.6" x14ac:dyDescent="0.3">
      <c r="A15" s="5">
        <f t="shared" si="0"/>
        <v>7703</v>
      </c>
      <c r="B15" s="13" t="str">
        <f t="shared" si="1"/>
        <v>30.6.2026</v>
      </c>
      <c r="C15" s="5">
        <f t="shared" si="2"/>
        <v>15</v>
      </c>
      <c r="E15" s="23" t="s">
        <v>570</v>
      </c>
      <c r="F15" s="37"/>
      <c r="G15" s="27" t="s">
        <v>574</v>
      </c>
      <c r="H15" s="25"/>
      <c r="I15" s="25"/>
      <c r="J15" s="25"/>
      <c r="K15" s="26"/>
    </row>
    <row r="16" spans="1:11" x14ac:dyDescent="0.3">
      <c r="A16" s="5">
        <f t="shared" si="0"/>
        <v>7703</v>
      </c>
      <c r="B16" s="13" t="str">
        <f t="shared" si="1"/>
        <v>30.6.2026</v>
      </c>
      <c r="C16" s="5">
        <f t="shared" si="2"/>
        <v>16</v>
      </c>
      <c r="E16" s="23" t="s">
        <v>571</v>
      </c>
      <c r="F16" s="37"/>
      <c r="G16" s="24" t="s">
        <v>575</v>
      </c>
      <c r="H16" s="25"/>
      <c r="I16" s="25"/>
      <c r="J16" s="25"/>
      <c r="K16" s="26"/>
    </row>
    <row r="17" spans="1:11" x14ac:dyDescent="0.3">
      <c r="A17" s="5">
        <f t="shared" si="0"/>
        <v>7703</v>
      </c>
      <c r="B17" s="13" t="str">
        <f t="shared" si="1"/>
        <v>30.6.2026</v>
      </c>
      <c r="C17" s="5">
        <f t="shared" si="2"/>
        <v>17</v>
      </c>
      <c r="E17" s="28" t="s">
        <v>572</v>
      </c>
      <c r="F17" s="38">
        <v>82835</v>
      </c>
      <c r="G17" s="29" t="s">
        <v>576</v>
      </c>
      <c r="H17" s="30"/>
      <c r="I17" s="30"/>
      <c r="J17" s="30"/>
      <c r="K17" s="31"/>
    </row>
    <row r="18" spans="1:11" x14ac:dyDescent="0.3">
      <c r="A18" s="5"/>
      <c r="B18" s="5"/>
      <c r="C18" s="5"/>
    </row>
    <row r="19" spans="1:11" x14ac:dyDescent="0.3">
      <c r="A19" s="5">
        <f t="shared" si="0"/>
        <v>7703</v>
      </c>
      <c r="B19" s="13" t="str">
        <f t="shared" si="1"/>
        <v>30.6.2026</v>
      </c>
      <c r="C19" s="5">
        <f t="shared" si="2"/>
        <v>19</v>
      </c>
      <c r="F19" s="15">
        <f>IFERROR(F11-SUM(F12:F17),0)</f>
        <v>0</v>
      </c>
      <c r="G19" s="1" t="s">
        <v>573</v>
      </c>
    </row>
    <row r="20" spans="1:11" x14ac:dyDescent="0.3"/>
    <row r="21" spans="1:11" x14ac:dyDescent="0.3"/>
    <row r="22" spans="1:11" x14ac:dyDescent="0.3">
      <c r="F22" s="32" t="s">
        <v>562</v>
      </c>
    </row>
    <row r="23" spans="1:11" x14ac:dyDescent="0.3">
      <c r="F23" s="1" t="s">
        <v>559</v>
      </c>
    </row>
    <row r="24" spans="1:11" x14ac:dyDescent="0.3">
      <c r="F24" s="1" t="s">
        <v>558</v>
      </c>
    </row>
    <row r="25" spans="1:11" x14ac:dyDescent="0.3"/>
  </sheetData>
  <sheetProtection password="86B3" sheet="1" objects="1" scenarios="1"/>
  <conditionalFormatting sqref="F19">
    <cfRule type="cellIs" dxfId="1" priority="2" operator="lessThan">
      <formula>0</formula>
    </cfRule>
    <cfRule type="cellIs" dxfId="0" priority="3" operator="greaterThan">
      <formula>0</formula>
    </cfRule>
  </conditionalFormatting>
  <pageMargins left="0.7" right="0.7" top="0.75" bottom="0.75" header="0.3" footer="0.3"/>
  <pageSetup paperSize="9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lists!$A$6:$A$270</xm:f>
          </x14:formula1>
          <xm:sqref>F2</xm:sqref>
        </x14:dataValidation>
        <x14:dataValidation type="list" allowBlank="1" showInputMessage="1" showErrorMessage="1" xr:uid="{00000000-0002-0000-0000-000001000000}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ColWidth="9.109375" defaultRowHeight="13.8" x14ac:dyDescent="0.3"/>
  <cols>
    <col min="1" max="1" width="18.88671875" style="1" customWidth="1"/>
    <col min="2" max="2" width="13.109375" style="1" customWidth="1"/>
    <col min="3" max="3" width="19.109375" style="1" bestFit="1" customWidth="1"/>
    <col min="4" max="4" width="14.6640625" style="2" bestFit="1" customWidth="1"/>
    <col min="5" max="5" width="13.5546875" style="2" bestFit="1" customWidth="1"/>
    <col min="6" max="15" width="15" style="2" bestFit="1" customWidth="1"/>
    <col min="16" max="16" width="9.109375" style="1"/>
    <col min="17" max="17" width="10.109375" style="1" customWidth="1"/>
    <col min="18" max="16384" width="9.109375" style="1"/>
  </cols>
  <sheetData>
    <row r="1" spans="1:18" x14ac:dyDescent="0.3">
      <c r="A1" s="5" t="s">
        <v>0</v>
      </c>
    </row>
    <row r="2" spans="1:18" x14ac:dyDescent="0.3">
      <c r="A2" s="6" t="s">
        <v>538</v>
      </c>
    </row>
    <row r="3" spans="1:18" x14ac:dyDescent="0.3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3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3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3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3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3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3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3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3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3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3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3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3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3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3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3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3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3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3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3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3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3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3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3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3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3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3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3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3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3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3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3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3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3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3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3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3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3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3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3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3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3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3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3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3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3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3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3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3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3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3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3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3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3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3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3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3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3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3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3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3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3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3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3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3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3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3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3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3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3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3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3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3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3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3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3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3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3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3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3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3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3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3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3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3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3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3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3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3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3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3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3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3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3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3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3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3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3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3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3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3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3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3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3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3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3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3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3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3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3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3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3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3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3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3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3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3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3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3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3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3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3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3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3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3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3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3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3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3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3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3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3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3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3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3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3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3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3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3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3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3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3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3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3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3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3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3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3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3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3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3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3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3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3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3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3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3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3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3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3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3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3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3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3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3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3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3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3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3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3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3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3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3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3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3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3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3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3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3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3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3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3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3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3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3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3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3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3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3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3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3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3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3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3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3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3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3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3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3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3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3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3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3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3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3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3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3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3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3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3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3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3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3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3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3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3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3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3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3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3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3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3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3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3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3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3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3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3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3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3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3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3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3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3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3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3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3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3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3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3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3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3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3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3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3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3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3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3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3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3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3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3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3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3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3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3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3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3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3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3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3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3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3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3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3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3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3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3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3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2</vt:i4>
      </vt:variant>
    </vt:vector>
  </HeadingPairs>
  <TitlesOfParts>
    <vt:vector size="4" baseType="lpstr">
      <vt:lpstr>exceeding_exp</vt:lpstr>
      <vt:lpstr>lists</vt:lpstr>
      <vt:lpstr>period</vt:lpstr>
      <vt:lpstr>exceeding_exp!Област_печат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tuncay yusufov</cp:lastModifiedBy>
  <cp:lastPrinted>2026-05-13T10:28:29Z</cp:lastPrinted>
  <dcterms:created xsi:type="dcterms:W3CDTF">2026-03-20T10:54:56Z</dcterms:created>
  <dcterms:modified xsi:type="dcterms:W3CDTF">2026-07-09T20:51:21Z</dcterms:modified>
</cp:coreProperties>
</file>